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22" i="1" l="1"/>
  <c r="N22" i="1"/>
  <c r="B12" i="1"/>
  <c r="I22" i="1"/>
  <c r="J22" i="1" s="1"/>
  <c r="K22" i="1" s="1"/>
  <c r="L22" i="1" s="1"/>
  <c r="C26" i="1"/>
  <c r="H22" i="1"/>
  <c r="I6" i="1"/>
  <c r="I7" i="1"/>
  <c r="I8" i="1"/>
  <c r="B26" i="1"/>
  <c r="I21" i="1" s="1"/>
  <c r="B25" i="1"/>
  <c r="H21" i="1"/>
  <c r="H8" i="1"/>
  <c r="M38" i="1"/>
  <c r="L38" i="1"/>
  <c r="L39" i="1"/>
  <c r="M39" i="1" s="1"/>
  <c r="L40" i="1"/>
  <c r="L41" i="1"/>
  <c r="M41" i="1" s="1"/>
  <c r="L37" i="1"/>
  <c r="M37" i="1" s="1"/>
  <c r="C9" i="1"/>
  <c r="B9" i="1"/>
  <c r="H6" i="1"/>
  <c r="H10" i="1"/>
  <c r="C18" i="1"/>
  <c r="C17" i="1"/>
  <c r="C25" i="1"/>
  <c r="C28" i="1" s="1"/>
  <c r="C31" i="1" s="1"/>
  <c r="C34" i="1" s="1"/>
  <c r="C37" i="1" s="1"/>
  <c r="H7" i="1"/>
  <c r="L42" i="1" l="1"/>
  <c r="M40" i="1"/>
  <c r="M42" i="1" s="1"/>
  <c r="C43" i="1"/>
  <c r="C27" i="1"/>
  <c r="C30" i="1" s="1"/>
  <c r="C33" i="1" s="1"/>
  <c r="J21" i="1" l="1"/>
  <c r="K21" i="1" s="1"/>
  <c r="L21" i="1" s="1"/>
  <c r="K7" i="1"/>
  <c r="K6" i="1"/>
  <c r="K8" i="1" s="1"/>
  <c r="H11" i="1"/>
  <c r="J10" i="1"/>
  <c r="B17" i="1"/>
  <c r="F17" i="1" s="1"/>
  <c r="F18" i="1" s="1"/>
  <c r="B18" i="1"/>
  <c r="B43" i="1"/>
  <c r="B28" i="1"/>
  <c r="B31" i="1" s="1"/>
  <c r="B34" i="1" s="1"/>
  <c r="B27" i="1"/>
  <c r="B30" i="1" s="1"/>
  <c r="B33" i="1" s="1"/>
  <c r="B39" i="1" s="1"/>
  <c r="C36" i="1"/>
  <c r="I12" i="1" l="1"/>
  <c r="H12" i="1"/>
  <c r="B40" i="1"/>
  <c r="B37" i="1"/>
  <c r="B36" i="1"/>
</calcChain>
</file>

<file path=xl/sharedStrings.xml><?xml version="1.0" encoding="utf-8"?>
<sst xmlns="http://schemas.openxmlformats.org/spreadsheetml/2006/main" count="69" uniqueCount="58">
  <si>
    <t>free length</t>
  </si>
  <si>
    <t>front</t>
  </si>
  <si>
    <t>rear</t>
  </si>
  <si>
    <t>static length</t>
  </si>
  <si>
    <t>Spring rate</t>
  </si>
  <si>
    <t>lower arm</t>
  </si>
  <si>
    <t>spring distance</t>
  </si>
  <si>
    <t>full extension</t>
  </si>
  <si>
    <t>shck force</t>
  </si>
  <si>
    <t>spring angle</t>
  </si>
  <si>
    <t>dim A</t>
  </si>
  <si>
    <t>Dim B</t>
  </si>
  <si>
    <t>static load</t>
  </si>
  <si>
    <t>unsprung weigth</t>
  </si>
  <si>
    <t>spring load</t>
  </si>
  <si>
    <t>spring compression</t>
  </si>
  <si>
    <t>kg/mm</t>
  </si>
  <si>
    <t>kg</t>
  </si>
  <si>
    <t>mm</t>
  </si>
  <si>
    <t>ride height</t>
  </si>
  <si>
    <t>desired Ride hieght drop</t>
  </si>
  <si>
    <t>desired spring compression change</t>
  </si>
  <si>
    <t>force in spring from compression</t>
  </si>
  <si>
    <t>pre load force in spring from lengths</t>
  </si>
  <si>
    <t>static load calced</t>
  </si>
  <si>
    <t>calc Spring rate</t>
  </si>
  <si>
    <t>at compression load</t>
  </si>
  <si>
    <t>spring length compressed</t>
  </si>
  <si>
    <t>total</t>
  </si>
  <si>
    <t>(minus shock force)</t>
  </si>
  <si>
    <t>Force from preload</t>
  </si>
  <si>
    <t>at wheel</t>
  </si>
  <si>
    <t>preload force - car weight</t>
  </si>
  <si>
    <t>at spring</t>
  </si>
  <si>
    <t>50mm drop = sring compression change</t>
  </si>
  <si>
    <t>from weigth</t>
  </si>
  <si>
    <t>Droop</t>
  </si>
  <si>
    <t>spring length change</t>
  </si>
  <si>
    <t>wheel height change</t>
  </si>
  <si>
    <t>Motion Ratio = (Dimension A / Dimension B) * sin(Spring Angle)</t>
  </si>
  <si>
    <t>at wheel (with xtra's)</t>
  </si>
  <si>
    <t>droop force</t>
  </si>
  <si>
    <t>calc droop</t>
  </si>
  <si>
    <t>new Droop</t>
  </si>
  <si>
    <t>new droop force</t>
  </si>
  <si>
    <t>new preload force</t>
  </si>
  <si>
    <t>New Spring Rate</t>
  </si>
  <si>
    <t>New Spring length</t>
  </si>
  <si>
    <t>new motion ratio</t>
  </si>
  <si>
    <t>force (measured by corner scales)</t>
  </si>
  <si>
    <t>New calculation for new springs rates / lengths</t>
  </si>
  <si>
    <t>the solution is to use dual rate springs (some springs are inactive)</t>
  </si>
  <si>
    <t>Negative preload means the spring wont be captive</t>
  </si>
  <si>
    <t>Motion ratio measurement with spring not in car (not as accurate as i'd hoped)</t>
  </si>
  <si>
    <t>estimate</t>
  </si>
  <si>
    <t>rough measurement</t>
  </si>
  <si>
    <t>active spring length</t>
  </si>
  <si>
    <t>passive spring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</si>
</sst>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/>
  </sheetViews>
  <sheetFormatPr defaultRowHeight="15" x14ac:dyDescent="0.25"/>
  <cols>
    <col min="1" max="1" width="20.140625" customWidth="1"/>
    <col min="7" max="7" width="42" customWidth="1"/>
    <col min="8" max="8" width="10.28515625" customWidth="1"/>
  </cols>
  <sheetData>
    <row r="1" spans="1:17" x14ac:dyDescent="0.25">
      <c r="B1" t="s">
        <v>1</v>
      </c>
      <c r="C1" t="s">
        <v>2</v>
      </c>
    </row>
    <row r="2" spans="1:17" x14ac:dyDescent="0.25">
      <c r="A2" t="s">
        <v>49</v>
      </c>
      <c r="B2">
        <v>376</v>
      </c>
      <c r="C2">
        <v>279</v>
      </c>
      <c r="E2" t="s">
        <v>17</v>
      </c>
      <c r="Q2" t="s">
        <v>34</v>
      </c>
    </row>
    <row r="3" spans="1:17" x14ac:dyDescent="0.25">
      <c r="B3">
        <v>395</v>
      </c>
      <c r="C3">
        <v>287</v>
      </c>
      <c r="E3" t="s">
        <v>17</v>
      </c>
    </row>
    <row r="4" spans="1:17" x14ac:dyDescent="0.25">
      <c r="A4" t="s">
        <v>13</v>
      </c>
      <c r="B4">
        <v>20</v>
      </c>
      <c r="C4">
        <v>30</v>
      </c>
    </row>
    <row r="5" spans="1:17" x14ac:dyDescent="0.25">
      <c r="H5" t="s">
        <v>33</v>
      </c>
      <c r="J5" t="s">
        <v>40</v>
      </c>
    </row>
    <row r="6" spans="1:17" x14ac:dyDescent="0.25">
      <c r="A6" t="s">
        <v>0</v>
      </c>
      <c r="B6">
        <v>395</v>
      </c>
      <c r="C6">
        <v>303</v>
      </c>
      <c r="G6" t="s">
        <v>22</v>
      </c>
      <c r="H6">
        <f>(B6-B7)*B11</f>
        <v>645</v>
      </c>
      <c r="I6">
        <f>(C6-C7)*C11</f>
        <v>305.89999999999998</v>
      </c>
      <c r="J6" t="s">
        <v>17</v>
      </c>
      <c r="K6">
        <f>(H6*B25)+B4+B20</f>
        <v>375.75227351493805</v>
      </c>
    </row>
    <row r="7" spans="1:17" x14ac:dyDescent="0.25">
      <c r="A7" t="s">
        <v>3</v>
      </c>
      <c r="B7">
        <v>245</v>
      </c>
      <c r="C7">
        <v>170</v>
      </c>
      <c r="G7" t="s">
        <v>23</v>
      </c>
      <c r="H7">
        <f>(B6-B8)*B11</f>
        <v>408.5</v>
      </c>
      <c r="I7">
        <f>(C6-C8)*C11</f>
        <v>75.899999999999991</v>
      </c>
      <c r="J7" t="s">
        <v>17</v>
      </c>
      <c r="K7">
        <f>(H7*B25)</f>
        <v>218.9764398927941</v>
      </c>
    </row>
    <row r="8" spans="1:17" x14ac:dyDescent="0.25">
      <c r="A8" t="s">
        <v>7</v>
      </c>
      <c r="B8">
        <v>300</v>
      </c>
      <c r="C8">
        <v>270</v>
      </c>
      <c r="G8" t="s">
        <v>41</v>
      </c>
      <c r="H8">
        <f>H6-H7</f>
        <v>236.5</v>
      </c>
      <c r="I8">
        <f>I6-I7</f>
        <v>230</v>
      </c>
      <c r="K8">
        <f>(K6-K7)</f>
        <v>156.77583362214395</v>
      </c>
    </row>
    <row r="9" spans="1:17" x14ac:dyDescent="0.25">
      <c r="A9" t="s">
        <v>36</v>
      </c>
      <c r="B9">
        <f>B8-B7</f>
        <v>55</v>
      </c>
      <c r="C9">
        <f>C8-C7</f>
        <v>100</v>
      </c>
    </row>
    <row r="10" spans="1:17" x14ac:dyDescent="0.25">
      <c r="H10">
        <f>((B8-B7)*B11)</f>
        <v>236.5</v>
      </c>
      <c r="J10">
        <f>H10*B25</f>
        <v>126.77583362214396</v>
      </c>
    </row>
    <row r="11" spans="1:17" x14ac:dyDescent="0.25">
      <c r="A11" t="s">
        <v>4</v>
      </c>
      <c r="B11">
        <v>4.3</v>
      </c>
      <c r="C11">
        <v>2.2999999999999998</v>
      </c>
      <c r="E11" t="s">
        <v>16</v>
      </c>
      <c r="F11" t="s">
        <v>35</v>
      </c>
      <c r="G11" t="s">
        <v>24</v>
      </c>
      <c r="H11">
        <f>(B2-B4-B20)/$B$25</f>
        <v>645.46213313723308</v>
      </c>
      <c r="I11" t="s">
        <v>17</v>
      </c>
    </row>
    <row r="12" spans="1:17" x14ac:dyDescent="0.25">
      <c r="A12" t="s">
        <v>46</v>
      </c>
      <c r="B12">
        <f>B11*1.232</f>
        <v>5.2976000000000001</v>
      </c>
      <c r="C12">
        <v>4</v>
      </c>
      <c r="G12" t="s">
        <v>25</v>
      </c>
      <c r="H12">
        <f>H11/(B6-B7)</f>
        <v>4.3030808875815536</v>
      </c>
      <c r="I12">
        <f>H11/(B8-B7)</f>
        <v>11.735675147949692</v>
      </c>
    </row>
    <row r="14" spans="1:17" x14ac:dyDescent="0.25">
      <c r="A14" t="s">
        <v>5</v>
      </c>
      <c r="B14">
        <v>275</v>
      </c>
      <c r="C14">
        <v>590</v>
      </c>
      <c r="E14" t="s">
        <v>11</v>
      </c>
    </row>
    <row r="15" spans="1:17" x14ac:dyDescent="0.25">
      <c r="A15" t="s">
        <v>6</v>
      </c>
      <c r="B15">
        <v>155</v>
      </c>
      <c r="C15">
        <v>475</v>
      </c>
      <c r="E15" t="s">
        <v>10</v>
      </c>
    </row>
    <row r="17" spans="1:15" x14ac:dyDescent="0.25">
      <c r="A17" t="s">
        <v>30</v>
      </c>
      <c r="B17">
        <f>(($B$6-$B$8)*$B$11)*B25</f>
        <v>218.9764398927941</v>
      </c>
      <c r="C17">
        <f>($C$6-$C$8)*$C$11</f>
        <v>75.899999999999991</v>
      </c>
      <c r="E17" t="s">
        <v>32</v>
      </c>
      <c r="F17">
        <f>(B2-B17)/B25</f>
        <v>292.92705797572154</v>
      </c>
    </row>
    <row r="18" spans="1:15" x14ac:dyDescent="0.25">
      <c r="A18" t="s">
        <v>31</v>
      </c>
      <c r="B18">
        <f>(($B$6-$B$8)*$B$11)*B25</f>
        <v>218.9764398927941</v>
      </c>
      <c r="C18">
        <f>($C$6-$C$8)*$C$11</f>
        <v>75.899999999999991</v>
      </c>
      <c r="F18">
        <f>F17/B11</f>
        <v>68.122571622260821</v>
      </c>
    </row>
    <row r="20" spans="1:15" x14ac:dyDescent="0.25">
      <c r="A20" t="s">
        <v>8</v>
      </c>
      <c r="B20">
        <v>10</v>
      </c>
      <c r="C20">
        <v>10</v>
      </c>
      <c r="E20" t="s">
        <v>54</v>
      </c>
      <c r="G20" t="s">
        <v>50</v>
      </c>
      <c r="H20" t="s">
        <v>42</v>
      </c>
      <c r="I20" t="s">
        <v>43</v>
      </c>
      <c r="J20" t="s">
        <v>44</v>
      </c>
      <c r="K20" t="s">
        <v>45</v>
      </c>
      <c r="L20" t="s">
        <v>47</v>
      </c>
    </row>
    <row r="21" spans="1:15" x14ac:dyDescent="0.25">
      <c r="G21" t="s">
        <v>1</v>
      </c>
      <c r="H21">
        <f>H8/B11</f>
        <v>55</v>
      </c>
      <c r="I21">
        <f>H21+(B42*B26)</f>
        <v>82.753673039434943</v>
      </c>
      <c r="J21">
        <f>I21*B12</f>
        <v>438.39585829371055</v>
      </c>
      <c r="K21">
        <f>H6-J21</f>
        <v>206.60414170628945</v>
      </c>
      <c r="L21">
        <f>(K21/B12)+B8</f>
        <v>338.9995737138118</v>
      </c>
      <c r="N21" t="s">
        <v>56</v>
      </c>
      <c r="O21" t="s">
        <v>57</v>
      </c>
    </row>
    <row r="22" spans="1:15" x14ac:dyDescent="0.25">
      <c r="A22" t="s">
        <v>9</v>
      </c>
      <c r="B22">
        <v>72</v>
      </c>
      <c r="C22">
        <v>86</v>
      </c>
      <c r="E22" t="s">
        <v>55</v>
      </c>
      <c r="G22" t="s">
        <v>2</v>
      </c>
      <c r="H22">
        <f>I8/C12</f>
        <v>57.5</v>
      </c>
      <c r="I22">
        <f>H22+(C42*C26)</f>
        <v>97.656179989272573</v>
      </c>
      <c r="J22">
        <f>I22*C12</f>
        <v>390.62471995709029</v>
      </c>
      <c r="K22">
        <f>I7-J22</f>
        <v>-314.72471995709031</v>
      </c>
      <c r="L22">
        <f>(K22/C12)+C8</f>
        <v>191.31882001072742</v>
      </c>
      <c r="N22">
        <f>L22</f>
        <v>191.31882001072742</v>
      </c>
      <c r="O22">
        <f>C8-N22</f>
        <v>78.681179989272579</v>
      </c>
    </row>
    <row r="23" spans="1:15" x14ac:dyDescent="0.25">
      <c r="B23">
        <v>80</v>
      </c>
      <c r="C23">
        <v>86</v>
      </c>
      <c r="I23" t="s">
        <v>52</v>
      </c>
    </row>
    <row r="24" spans="1:15" x14ac:dyDescent="0.25">
      <c r="A24" t="s">
        <v>39</v>
      </c>
      <c r="I24" t="s">
        <v>51</v>
      </c>
    </row>
    <row r="25" spans="1:15" x14ac:dyDescent="0.25">
      <c r="B25">
        <f>($B$15/$B$14)*(SIN(RADIANS(B22)))</f>
        <v>0.53605003645726834</v>
      </c>
      <c r="C25">
        <f>(C15/C14)*(SIN(RADIANS(C22)))</f>
        <v>0.80312359978545167</v>
      </c>
    </row>
    <row r="26" spans="1:15" x14ac:dyDescent="0.25">
      <c r="A26" t="s">
        <v>48</v>
      </c>
      <c r="B26">
        <f>($B$15/$B$14)*(SIN(RADIANS(B23)))</f>
        <v>0.55507346078869901</v>
      </c>
      <c r="C26">
        <f>(C15/C14)*(SIN(RADIANS(C23)))</f>
        <v>0.80312359978545167</v>
      </c>
    </row>
    <row r="27" spans="1:15" x14ac:dyDescent="0.25">
      <c r="A27" t="s">
        <v>12</v>
      </c>
      <c r="B27">
        <f>((B2-$B$4))/$B$25</f>
        <v>664.11710808339592</v>
      </c>
      <c r="C27">
        <f>((C2-$C$4))/$C$25</f>
        <v>310.03945104653684</v>
      </c>
      <c r="D27" t="s">
        <v>17</v>
      </c>
    </row>
    <row r="28" spans="1:15" x14ac:dyDescent="0.25">
      <c r="B28">
        <f>((B3-$B$4))/$B$25</f>
        <v>699.56156048110529</v>
      </c>
      <c r="C28">
        <f>((C3-$C$4))/$C$25</f>
        <v>320.00055790746978</v>
      </c>
      <c r="D28" t="s">
        <v>17</v>
      </c>
    </row>
    <row r="30" spans="1:15" x14ac:dyDescent="0.25">
      <c r="A30" t="s">
        <v>14</v>
      </c>
      <c r="B30">
        <f>B27-$B$20</f>
        <v>654.11710808339592</v>
      </c>
      <c r="C30">
        <f>C27-$C$20</f>
        <v>300.03945104653684</v>
      </c>
      <c r="D30" t="s">
        <v>17</v>
      </c>
    </row>
    <row r="31" spans="1:15" x14ac:dyDescent="0.25">
      <c r="A31" t="s">
        <v>29</v>
      </c>
      <c r="B31">
        <f>B28-$B$20</f>
        <v>689.56156048110529</v>
      </c>
      <c r="C31">
        <f>C28-$C$20</f>
        <v>310.00055790746978</v>
      </c>
    </row>
    <row r="33" spans="1:13" x14ac:dyDescent="0.25">
      <c r="A33" t="s">
        <v>15</v>
      </c>
      <c r="B33">
        <f>B30/$B$11</f>
        <v>152.12025769381302</v>
      </c>
      <c r="C33">
        <f>C30/C$11</f>
        <v>130.45193523762472</v>
      </c>
      <c r="E33" t="s">
        <v>18</v>
      </c>
    </row>
    <row r="34" spans="1:13" x14ac:dyDescent="0.25">
      <c r="A34" t="s">
        <v>28</v>
      </c>
      <c r="B34">
        <f>B31/$B$11</f>
        <v>160.36315360025705</v>
      </c>
      <c r="C34">
        <f>C31/C$11</f>
        <v>134.78285126411731</v>
      </c>
      <c r="E34" t="s">
        <v>18</v>
      </c>
      <c r="I34" t="s">
        <v>53</v>
      </c>
    </row>
    <row r="35" spans="1:13" x14ac:dyDescent="0.25">
      <c r="I35" t="s">
        <v>37</v>
      </c>
      <c r="J35" t="s">
        <v>38</v>
      </c>
    </row>
    <row r="36" spans="1:13" x14ac:dyDescent="0.25">
      <c r="A36" t="s">
        <v>27</v>
      </c>
      <c r="B36">
        <f>B$6-B33</f>
        <v>242.87974230618698</v>
      </c>
      <c r="C36">
        <f>C$8-C33</f>
        <v>139.54806476237528</v>
      </c>
      <c r="I36">
        <v>0</v>
      </c>
      <c r="J36">
        <v>425</v>
      </c>
    </row>
    <row r="37" spans="1:13" x14ac:dyDescent="0.25">
      <c r="A37" t="s">
        <v>28</v>
      </c>
      <c r="B37">
        <f>B$6-B34</f>
        <v>234.63684639974295</v>
      </c>
      <c r="C37">
        <f>C$8-C34</f>
        <v>135.21714873588269</v>
      </c>
      <c r="I37">
        <v>10</v>
      </c>
      <c r="J37">
        <v>410</v>
      </c>
      <c r="L37">
        <f>(I37-$I$36)/($J$36-J37)</f>
        <v>0.66666666666666663</v>
      </c>
      <c r="M37">
        <f>SIN(RADIANS($B$22))*L37</f>
        <v>0.63403767753010232</v>
      </c>
    </row>
    <row r="38" spans="1:13" x14ac:dyDescent="0.25">
      <c r="I38">
        <v>15</v>
      </c>
      <c r="J38">
        <v>400</v>
      </c>
      <c r="L38">
        <f>(I38-$I$36)/($J$36-J38)</f>
        <v>0.6</v>
      </c>
      <c r="M38">
        <f t="shared" ref="M38:M41" si="0">SIN(RADIANS($B$22))*L38</f>
        <v>0.57063390977709205</v>
      </c>
    </row>
    <row r="39" spans="1:13" x14ac:dyDescent="0.25">
      <c r="A39" t="s">
        <v>19</v>
      </c>
      <c r="B39">
        <f>B33/$B$25</f>
        <v>283.77995960819118</v>
      </c>
      <c r="I39">
        <v>30</v>
      </c>
      <c r="J39">
        <v>378</v>
      </c>
      <c r="L39">
        <f>(I39-$I$36)/($J$36-J39)</f>
        <v>0.63829787234042556</v>
      </c>
      <c r="M39">
        <f t="shared" si="0"/>
        <v>0.60705735082669376</v>
      </c>
    </row>
    <row r="40" spans="1:13" x14ac:dyDescent="0.25">
      <c r="B40">
        <f>B34/$B$25</f>
        <v>299.15706127004529</v>
      </c>
      <c r="I40">
        <v>50</v>
      </c>
      <c r="J40">
        <v>348</v>
      </c>
      <c r="L40">
        <f>(I40-$I$36)/($J$36-J40)</f>
        <v>0.64935064935064934</v>
      </c>
      <c r="M40">
        <f t="shared" si="0"/>
        <v>0.61756916642542437</v>
      </c>
    </row>
    <row r="41" spans="1:13" x14ac:dyDescent="0.25">
      <c r="I41">
        <v>75</v>
      </c>
      <c r="J41">
        <v>293</v>
      </c>
      <c r="L41">
        <f>(I41-$I$36)/($J$36-J41)</f>
        <v>0.56818181818181823</v>
      </c>
      <c r="M41">
        <f t="shared" si="0"/>
        <v>0.54037302062224635</v>
      </c>
    </row>
    <row r="42" spans="1:13" x14ac:dyDescent="0.25">
      <c r="A42" t="s">
        <v>20</v>
      </c>
      <c r="B42">
        <v>50</v>
      </c>
      <c r="C42">
        <v>50</v>
      </c>
      <c r="L42">
        <f>AVERAGE(L37:L41)</f>
        <v>0.62449940130791204</v>
      </c>
      <c r="M42">
        <f>AVERAGE(M37:M41)</f>
        <v>0.59393422503631177</v>
      </c>
    </row>
    <row r="43" spans="1:13" x14ac:dyDescent="0.25">
      <c r="A43" t="s">
        <v>21</v>
      </c>
      <c r="B43">
        <f>B42*B25</f>
        <v>26.802501822863416</v>
      </c>
      <c r="C43">
        <f>C42*C25</f>
        <v>40.15617998927258</v>
      </c>
      <c r="D43" t="s">
        <v>26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Vicki</dc:creator>
  <cp:lastModifiedBy>Vicki</cp:lastModifiedBy>
  <dcterms:created xsi:type="dcterms:W3CDTF">2022-04-02T12:01:24Z</dcterms:created>
  <dcterms:modified xsi:type="dcterms:W3CDTF">2023-04-30T12:00:36Z</dcterms:modified>
</cp:coreProperties>
</file>